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8" i="19"/>
  <c r="C26" i="17"/>
  <c r="J26" i="20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8"/>
  <c r="G18" s="1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0" i="19"/>
  <c r="J29" i="17"/>
  <c r="F11" i="2"/>
  <c r="H20" s="1"/>
  <c r="F12"/>
  <c r="H21" s="1"/>
  <c r="C13"/>
  <c r="C12"/>
  <c r="C11"/>
  <c r="G16" i="17"/>
  <c r="J21" i="19" l="1"/>
  <c r="J29" s="1"/>
  <c r="J31" i="17"/>
  <c r="D11" i="2" s="1"/>
  <c r="J30" i="19"/>
  <c r="D12" i="2" s="1"/>
  <c r="J20" i="20"/>
  <c r="J29" s="1"/>
  <c r="B13" i="2" s="1"/>
  <c r="J30" i="20"/>
  <c r="D13" i="2" s="1"/>
  <c r="B12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<sst xmlns="http://schemas.openxmlformats.org/spreadsheetml/2006/main" count="104" uniqueCount="53">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</sst>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0.85693020181903257</c:v>
                </c:pt>
                <c:pt idx="2">
                  <c:v>1.5387654005858973</c:v>
                </c:pt>
                <c:pt idx="3">
                  <c:v>1.5486470701332431</c:v>
                </c:pt>
                <c:pt idx="4">
                  <c:v>1.489357052849168</c:v>
                </c:pt>
                <c:pt idx="5">
                  <c:v>1.4695937137544761</c:v>
                </c:pt>
                <c:pt idx="6">
                  <c:v>1.3905403573757091</c:v>
                </c:pt>
                <c:pt idx="7">
                  <c:v>1.2027886359761379</c:v>
                </c:pt>
                <c:pt idx="8">
                  <c:v>1.1138536100500249</c:v>
                </c:pt>
                <c:pt idx="9">
                  <c:v>1.0743269318606414</c:v>
                </c:pt>
                <c:pt idx="10">
                  <c:v>0.96562856683983722</c:v>
                </c:pt>
                <c:pt idx="11">
                  <c:v>0.95574689729249118</c:v>
                </c:pt>
                <c:pt idx="12">
                  <c:v>0.95574689729249118</c:v>
                </c:pt>
                <c:pt idx="13">
                  <c:v>0.89645688000841606</c:v>
                </c:pt>
                <c:pt idx="14">
                  <c:v>0.87669354091372431</c:v>
                </c:pt>
                <c:pt idx="15">
                  <c:v>0.87669354091372431</c:v>
                </c:pt>
                <c:pt idx="16">
                  <c:v>0.87669354091372431</c:v>
                </c:pt>
                <c:pt idx="17">
                  <c:v>0.86681187136637849</c:v>
                </c:pt>
              </c:numCache>
            </c:numRef>
          </c:yVal>
          <c:smooth val="1"/>
        </c:ser>
        <c:axId val="65551360"/>
        <c:axId val="65570688"/>
      </c:scatterChart>
      <c:valAx>
        <c:axId val="65551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70688"/>
        <c:crosses val="autoZero"/>
        <c:crossBetween val="midCat"/>
        <c:majorUnit val="1"/>
      </c:valAx>
      <c:valAx>
        <c:axId val="65570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5136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81" l="0.78740157480314954" r="0.78740157480314954" t="0.98425196850393681" header="0" footer="0.98425196850393681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45E-2"/>
          <c:w val="0.828781073509138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Punto2!$E$16:$E$35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Punto2!$D$16:$D$35</c:f>
              <c:numCache>
                <c:formatCode>0.000</c:formatCode>
                <c:ptCount val="20"/>
                <c:pt idx="0">
                  <c:v>0</c:v>
                </c:pt>
                <c:pt idx="1">
                  <c:v>0.57036178494600243</c:v>
                </c:pt>
                <c:pt idx="2">
                  <c:v>1.044681923218604</c:v>
                </c:pt>
                <c:pt idx="3">
                  <c:v>1.4399487051124387</c:v>
                </c:pt>
                <c:pt idx="4">
                  <c:v>1.736398791532815</c:v>
                </c:pt>
                <c:pt idx="5">
                  <c:v>1.9043871738376943</c:v>
                </c:pt>
                <c:pt idx="6">
                  <c:v>2.0328488779531906</c:v>
                </c:pt>
                <c:pt idx="7">
                  <c:v>2.0032038693111529</c:v>
                </c:pt>
                <c:pt idx="8">
                  <c:v>1.8253338174589275</c:v>
                </c:pt>
                <c:pt idx="9">
                  <c:v>1.7462804610801606</c:v>
                </c:pt>
                <c:pt idx="10">
                  <c:v>1.5486470701332431</c:v>
                </c:pt>
                <c:pt idx="11">
                  <c:v>1.5190020614912056</c:v>
                </c:pt>
                <c:pt idx="12">
                  <c:v>1.4695937137544761</c:v>
                </c:pt>
                <c:pt idx="13">
                  <c:v>1.4300670355650926</c:v>
                </c:pt>
                <c:pt idx="14">
                  <c:v>1.4004220269230552</c:v>
                </c:pt>
                <c:pt idx="15">
                  <c:v>1.3806586878283635</c:v>
                </c:pt>
                <c:pt idx="16">
                  <c:v>1.3016053314495963</c:v>
                </c:pt>
                <c:pt idx="17">
                  <c:v>1.2423153141655214</c:v>
                </c:pt>
                <c:pt idx="18" formatCode="0.0000">
                  <c:v>1.1830252968814461</c:v>
                </c:pt>
                <c:pt idx="19" formatCode="0.0000">
                  <c:v>1.1533802882394086</c:v>
                </c:pt>
              </c:numCache>
            </c:numRef>
          </c:yVal>
          <c:smooth val="1"/>
        </c:ser>
        <c:axId val="66496768"/>
        <c:axId val="67904256"/>
      </c:scatterChart>
      <c:valAx>
        <c:axId val="664967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04256"/>
        <c:crosses val="autoZero"/>
        <c:crossBetween val="midCat"/>
        <c:majorUnit val="1"/>
        <c:minorUnit val="1"/>
      </c:valAx>
      <c:valAx>
        <c:axId val="67904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64967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Punto3!$E$15:$E$34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Punto3!$D$16:$D$34</c:f>
              <c:numCache>
                <c:formatCode>0.000</c:formatCode>
                <c:ptCount val="19"/>
                <c:pt idx="0">
                  <c:v>0.65929681087211522</c:v>
                </c:pt>
                <c:pt idx="1">
                  <c:v>1.2917236619022507</c:v>
                </c:pt>
                <c:pt idx="2">
                  <c:v>1.8352154870062733</c:v>
                </c:pt>
                <c:pt idx="3">
                  <c:v>2.3589439730156041</c:v>
                </c:pt>
                <c:pt idx="4">
                  <c:v>2.8530274503828976</c:v>
                </c:pt>
                <c:pt idx="5">
                  <c:v>2.6751573985306716</c:v>
                </c:pt>
                <c:pt idx="6">
                  <c:v>2.428115659847025</c:v>
                </c:pt>
                <c:pt idx="7">
                  <c:v>2.1119022343319576</c:v>
                </c:pt>
                <c:pt idx="8">
                  <c:v>2.0427305475005362</c:v>
                </c:pt>
                <c:pt idx="9">
                  <c:v>1.9933221997638071</c:v>
                </c:pt>
                <c:pt idx="10">
                  <c:v>1.9340321824797317</c:v>
                </c:pt>
                <c:pt idx="11">
                  <c:v>1.8747421651956566</c:v>
                </c:pt>
                <c:pt idx="12">
                  <c:v>1.8253338174589275</c:v>
                </c:pt>
                <c:pt idx="13">
                  <c:v>1.766043800174852</c:v>
                </c:pt>
                <c:pt idx="14" formatCode="0.0000">
                  <c:v>1.7265171219854689</c:v>
                </c:pt>
                <c:pt idx="15" formatCode="0.0000">
                  <c:v>1.6771087742487394</c:v>
                </c:pt>
                <c:pt idx="16" formatCode="0.0000">
                  <c:v>1.6178187569646645</c:v>
                </c:pt>
                <c:pt idx="17" formatCode="0.0000">
                  <c:v>1.5782920787752808</c:v>
                </c:pt>
                <c:pt idx="18" formatCode="0.0000">
                  <c:v>1.5486470701332431</c:v>
                </c:pt>
              </c:numCache>
            </c:numRef>
          </c:yVal>
          <c:smooth val="1"/>
        </c:ser>
        <c:axId val="67944832"/>
        <c:axId val="67947136"/>
      </c:scatterChart>
      <c:valAx>
        <c:axId val="679448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7136"/>
        <c:crosses val="autoZero"/>
        <c:crossBetween val="midCat"/>
        <c:majorUnit val="1"/>
        <c:minorUnit val="1"/>
      </c:valAx>
      <c:valAx>
        <c:axId val="67947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2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48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7"/>
                  <c:y val="-2.494488188976378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1E-2"/>
                  <c:y val="0.3331503562054744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1.1386000000000001</c:v>
                </c:pt>
                <c:pt idx="1">
                  <c:v>1.5486470701332431</c:v>
                </c:pt>
                <c:pt idx="2">
                  <c:v>2.0328488779531906</c:v>
                </c:pt>
                <c:pt idx="3">
                  <c:v>2.8530274503828976</c:v>
                </c:pt>
              </c:numCache>
            </c:numRef>
          </c:yVal>
        </c:ser>
        <c:axId val="67996288"/>
        <c:axId val="68002560"/>
      </c:scatterChart>
      <c:valAx>
        <c:axId val="679962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02560"/>
        <c:crosses val="autoZero"/>
        <c:crossBetween val="midCat"/>
      </c:valAx>
      <c:valAx>
        <c:axId val="680025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962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34" zoomScaleNormal="110" workbookViewId="0">
      <selection activeCell="B20" sqref="B20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1.5486470701332431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51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10.68</v>
      </c>
    </row>
    <row r="17" spans="1:18">
      <c r="A17" s="29">
        <v>0.5</v>
      </c>
      <c r="B17" s="32">
        <v>76</v>
      </c>
      <c r="C17" s="33">
        <f>(0.00299639*B17+0.03211882)/9.81*1000</f>
        <v>26.487712538226297</v>
      </c>
      <c r="D17" s="33">
        <f t="shared" si="0"/>
        <v>0.85693020181903257</v>
      </c>
      <c r="E17" s="29">
        <v>0.5</v>
      </c>
      <c r="F17" s="35">
        <v>42</v>
      </c>
      <c r="G17" s="34">
        <f t="shared" si="1"/>
        <v>1.7138604036380651</v>
      </c>
      <c r="I17" s="23" t="s">
        <v>11</v>
      </c>
      <c r="J17" s="23">
        <v>78.849999999999994</v>
      </c>
    </row>
    <row r="18" spans="1:18">
      <c r="A18" s="29">
        <f t="shared" ref="A18:A41" si="2">A17+0.5</f>
        <v>1</v>
      </c>
      <c r="B18" s="32">
        <v>145</v>
      </c>
      <c r="C18" s="33">
        <f t="shared" ref="C18:C36" si="3">(0.00299639*B18+0.03211882)/9.81*1000</f>
        <v>47.563238532110084</v>
      </c>
      <c r="D18" s="33">
        <f t="shared" si="0"/>
        <v>1.5387654005858973</v>
      </c>
      <c r="E18" s="29">
        <f t="shared" ref="E18:E25" si="4">E17+0.5</f>
        <v>1</v>
      </c>
      <c r="F18" s="35">
        <v>100</v>
      </c>
      <c r="G18" s="34">
        <f t="shared" si="1"/>
        <v>3.0775308011717946</v>
      </c>
      <c r="I18" s="23" t="s">
        <v>12</v>
      </c>
      <c r="J18" s="23">
        <v>71.37</v>
      </c>
    </row>
    <row r="19" spans="1:18">
      <c r="A19" s="29">
        <f t="shared" si="2"/>
        <v>1.5</v>
      </c>
      <c r="B19" s="32">
        <v>146</v>
      </c>
      <c r="C19" s="33">
        <f t="shared" si="3"/>
        <v>47.868680937818546</v>
      </c>
      <c r="D19" s="33">
        <f t="shared" si="0"/>
        <v>1.5486470701332431</v>
      </c>
      <c r="E19" s="29">
        <f t="shared" si="4"/>
        <v>1.5</v>
      </c>
      <c r="F19" s="35">
        <v>190</v>
      </c>
      <c r="G19" s="34">
        <f t="shared" si="1"/>
        <v>3.0972941402664862</v>
      </c>
      <c r="I19" s="23" t="s">
        <v>13</v>
      </c>
      <c r="J19" s="38">
        <f>J17-J18</f>
        <v>7.4799999999999898</v>
      </c>
    </row>
    <row r="20" spans="1:18">
      <c r="A20" s="29">
        <f t="shared" si="2"/>
        <v>2</v>
      </c>
      <c r="B20" s="32">
        <v>140</v>
      </c>
      <c r="C20" s="33">
        <f t="shared" si="3"/>
        <v>46.036026503567783</v>
      </c>
      <c r="D20" s="33">
        <f t="shared" si="0"/>
        <v>1.489357052849168</v>
      </c>
      <c r="E20" s="29">
        <f t="shared" si="4"/>
        <v>2</v>
      </c>
      <c r="F20" s="35">
        <v>290</v>
      </c>
      <c r="G20" s="34">
        <f t="shared" si="1"/>
        <v>2.9787141056983359</v>
      </c>
      <c r="I20" s="39" t="s">
        <v>14</v>
      </c>
      <c r="J20" s="40">
        <f>J18-J16</f>
        <v>60.690000000000005</v>
      </c>
    </row>
    <row r="21" spans="1:18">
      <c r="A21" s="29">
        <f t="shared" si="2"/>
        <v>2.5</v>
      </c>
      <c r="B21" s="32">
        <v>138</v>
      </c>
      <c r="C21" s="33">
        <f t="shared" si="3"/>
        <v>45.425141692150859</v>
      </c>
      <c r="D21" s="33">
        <f t="shared" si="0"/>
        <v>1.4695937137544761</v>
      </c>
      <c r="E21" s="29">
        <f t="shared" si="4"/>
        <v>2.5</v>
      </c>
      <c r="F21" s="35">
        <v>340</v>
      </c>
      <c r="G21" s="34">
        <f t="shared" si="1"/>
        <v>2.9391874275089522</v>
      </c>
      <c r="I21" s="39" t="s">
        <v>15</v>
      </c>
      <c r="J21" s="38">
        <f>(J19/J20)*100</f>
        <v>12.324929971988778</v>
      </c>
    </row>
    <row r="22" spans="1:18">
      <c r="A22" s="29">
        <f t="shared" si="2"/>
        <v>3</v>
      </c>
      <c r="B22" s="32">
        <v>130</v>
      </c>
      <c r="C22" s="33">
        <f t="shared" si="3"/>
        <v>42.981602446483173</v>
      </c>
      <c r="D22" s="33">
        <f t="shared" si="0"/>
        <v>1.3905403573757091</v>
      </c>
      <c r="E22" s="29">
        <f t="shared" si="4"/>
        <v>3</v>
      </c>
      <c r="F22" s="35">
        <v>396</v>
      </c>
      <c r="G22" s="34">
        <f t="shared" si="1"/>
        <v>2.7810807147514183</v>
      </c>
      <c r="K22" s="18"/>
      <c r="L22" s="18"/>
    </row>
    <row r="23" spans="1:18">
      <c r="A23" s="29">
        <f t="shared" si="2"/>
        <v>3.5</v>
      </c>
      <c r="B23" s="32">
        <v>111</v>
      </c>
      <c r="C23" s="33">
        <f t="shared" si="3"/>
        <v>37.178196738022422</v>
      </c>
      <c r="D23" s="33">
        <f t="shared" si="0"/>
        <v>1.2027886359761379</v>
      </c>
      <c r="E23" s="29">
        <f t="shared" si="4"/>
        <v>3.5</v>
      </c>
      <c r="F23" s="35">
        <v>420</v>
      </c>
      <c r="G23" s="34">
        <f t="shared" si="1"/>
        <v>2.4055772719522759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102</v>
      </c>
      <c r="C24" s="33">
        <f t="shared" si="3"/>
        <v>34.429215086646273</v>
      </c>
      <c r="D24" s="33">
        <f t="shared" si="0"/>
        <v>1.1138536100500249</v>
      </c>
      <c r="E24" s="29">
        <f t="shared" si="4"/>
        <v>4</v>
      </c>
      <c r="F24" s="35">
        <v>510</v>
      </c>
      <c r="G24" s="34">
        <f t="shared" si="1"/>
        <v>2.2277072201000498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98</v>
      </c>
      <c r="C25" s="33">
        <f t="shared" si="3"/>
        <v>33.207445463812427</v>
      </c>
      <c r="D25" s="33">
        <f t="shared" si="0"/>
        <v>1.0743269318606414</v>
      </c>
      <c r="E25" s="29">
        <f t="shared" si="4"/>
        <v>4.5</v>
      </c>
      <c r="F25" s="35">
        <v>620</v>
      </c>
      <c r="G25" s="34">
        <f t="shared" si="1"/>
        <v>2.1486538637212829</v>
      </c>
      <c r="H25" s="2"/>
      <c r="I25" s="39" t="s">
        <v>18</v>
      </c>
      <c r="J25" s="46">
        <v>283.5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87</v>
      </c>
      <c r="C26" s="33">
        <f t="shared" si="3"/>
        <v>29.847579001019369</v>
      </c>
      <c r="D26" s="33">
        <f t="shared" si="0"/>
        <v>0.96562856683983722</v>
      </c>
      <c r="E26" s="29">
        <f t="shared" ref="E26:E32" si="5">E25+0.5</f>
        <v>5</v>
      </c>
      <c r="F26" s="35">
        <v>690</v>
      </c>
      <c r="G26" s="34">
        <f t="shared" si="1"/>
        <v>1.9312571336796744</v>
      </c>
      <c r="I26" s="39" t="s">
        <v>19</v>
      </c>
      <c r="J26" s="46">
        <v>147.85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86</v>
      </c>
      <c r="C27" s="33">
        <f t="shared" si="3"/>
        <v>29.542136595310904</v>
      </c>
      <c r="D27" s="33">
        <f t="shared" si="0"/>
        <v>0.95574689729249118</v>
      </c>
      <c r="E27" s="29">
        <f t="shared" si="5"/>
        <v>5.5</v>
      </c>
      <c r="F27" s="35">
        <v>740</v>
      </c>
      <c r="G27" s="34">
        <f t="shared" si="1"/>
        <v>1.9114937945849824</v>
      </c>
      <c r="I27" s="39" t="s">
        <v>20</v>
      </c>
      <c r="J27" s="42">
        <f>J25-J26</f>
        <v>135.65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86</v>
      </c>
      <c r="C28" s="33">
        <f t="shared" si="3"/>
        <v>29.542136595310904</v>
      </c>
      <c r="D28" s="33">
        <f t="shared" si="0"/>
        <v>0.95574689729249118</v>
      </c>
      <c r="E28" s="29">
        <f t="shared" si="5"/>
        <v>6</v>
      </c>
      <c r="F28" s="35">
        <v>820</v>
      </c>
      <c r="G28" s="34">
        <f t="shared" si="1"/>
        <v>1.9114937945849824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80</v>
      </c>
      <c r="C29" s="33">
        <f t="shared" si="3"/>
        <v>27.709482161060141</v>
      </c>
      <c r="D29" s="33">
        <f t="shared" si="0"/>
        <v>0.89645688000841606</v>
      </c>
      <c r="E29" s="29">
        <f t="shared" si="5"/>
        <v>6.5</v>
      </c>
      <c r="F29" s="35">
        <v>900</v>
      </c>
      <c r="G29" s="34">
        <f t="shared" si="1"/>
        <v>1.7929137600168321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78</v>
      </c>
      <c r="C30" s="33">
        <f t="shared" si="3"/>
        <v>27.098597349643217</v>
      </c>
      <c r="D30" s="33">
        <f t="shared" si="0"/>
        <v>0.87669354091372431</v>
      </c>
      <c r="E30" s="29">
        <f t="shared" si="5"/>
        <v>7</v>
      </c>
      <c r="F30" s="35">
        <v>950</v>
      </c>
      <c r="G30" s="34">
        <f t="shared" si="1"/>
        <v>1.7533870818274486</v>
      </c>
      <c r="I30" s="39" t="s">
        <v>21</v>
      </c>
      <c r="J30" s="43">
        <f>J21</f>
        <v>12.324929971988778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78</v>
      </c>
      <c r="C31" s="33">
        <f t="shared" si="3"/>
        <v>27.098597349643217</v>
      </c>
      <c r="D31" s="33">
        <f t="shared" si="0"/>
        <v>0.87669354091372431</v>
      </c>
      <c r="E31" s="29">
        <f t="shared" si="5"/>
        <v>7.5</v>
      </c>
      <c r="F31" s="35">
        <v>1010</v>
      </c>
      <c r="G31" s="34">
        <f t="shared" si="1"/>
        <v>1.7533870818274486</v>
      </c>
      <c r="I31" s="44" t="s">
        <v>37</v>
      </c>
      <c r="J31" s="43">
        <f>J27/J29</f>
        <v>2.2857017685754339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78</v>
      </c>
      <c r="C32" s="33">
        <f t="shared" si="3"/>
        <v>27.098597349643217</v>
      </c>
      <c r="D32" s="33">
        <f t="shared" si="0"/>
        <v>0.87669354091372431</v>
      </c>
      <c r="E32" s="29">
        <f t="shared" si="5"/>
        <v>8</v>
      </c>
      <c r="F32" s="35">
        <v>1070</v>
      </c>
      <c r="G32" s="34">
        <f t="shared" si="1"/>
        <v>1.7533870818274486</v>
      </c>
      <c r="I32" s="44" t="s">
        <v>38</v>
      </c>
      <c r="J32" s="43">
        <f>J31/(1+J30/100)</f>
        <v>2.0349015745172818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77</v>
      </c>
      <c r="C33" s="33">
        <f t="shared" si="3"/>
        <v>26.793154943934759</v>
      </c>
      <c r="D33" s="33">
        <f t="shared" si="0"/>
        <v>0.86681187136637849</v>
      </c>
      <c r="E33" s="29">
        <f>E32+0.5</f>
        <v>8.5</v>
      </c>
      <c r="F33" s="35">
        <v>1110</v>
      </c>
      <c r="G33" s="34">
        <f t="shared" si="1"/>
        <v>1.733623742732757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34" workbookViewId="0">
      <selection activeCell="F36" sqref="F36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2.0328488779531906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57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20.52</v>
      </c>
      <c r="L16" s="31"/>
      <c r="M16" s="54"/>
      <c r="N16" s="56"/>
    </row>
    <row r="17" spans="1:20">
      <c r="A17" s="29">
        <f>A16+0.5</f>
        <v>0.5</v>
      </c>
      <c r="B17" s="32">
        <v>47</v>
      </c>
      <c r="C17" s="33">
        <f>(0.00299639*B17+0.03211882)/9.81*1000</f>
        <v>17.629882772680936</v>
      </c>
      <c r="D17" s="33">
        <f t="shared" si="0"/>
        <v>0.57036178494600243</v>
      </c>
      <c r="E17" s="29">
        <v>0.5</v>
      </c>
      <c r="F17" s="35">
        <v>16</v>
      </c>
      <c r="G17" s="34">
        <f t="shared" si="1"/>
        <v>0.57036178494600243</v>
      </c>
      <c r="I17" s="23" t="s">
        <v>11</v>
      </c>
      <c r="J17" s="37">
        <v>80.06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95</v>
      </c>
      <c r="C18" s="33">
        <f t="shared" ref="C18:C35" si="3">(0.00299639*B18+0.03211882)/9.81*1000</f>
        <v>32.291118246687049</v>
      </c>
      <c r="D18" s="33">
        <f t="shared" si="0"/>
        <v>1.044681923218604</v>
      </c>
      <c r="E18" s="29">
        <f t="shared" ref="E18:E24" si="4">E17+0.5</f>
        <v>1</v>
      </c>
      <c r="F18" s="35">
        <v>30</v>
      </c>
      <c r="G18" s="34">
        <f t="shared" si="1"/>
        <v>1.044681923218604</v>
      </c>
      <c r="I18" s="23" t="s">
        <v>12</v>
      </c>
      <c r="J18" s="37">
        <v>73.44</v>
      </c>
      <c r="L18" s="31"/>
      <c r="M18" s="54"/>
      <c r="N18" s="56"/>
    </row>
    <row r="19" spans="1:20">
      <c r="A19" s="29">
        <f t="shared" si="2"/>
        <v>1.5</v>
      </c>
      <c r="B19" s="32">
        <v>135</v>
      </c>
      <c r="C19" s="33">
        <f t="shared" si="3"/>
        <v>44.508814475025481</v>
      </c>
      <c r="D19" s="33">
        <f t="shared" si="0"/>
        <v>1.4399487051124387</v>
      </c>
      <c r="E19" s="29">
        <f t="shared" si="4"/>
        <v>1.5</v>
      </c>
      <c r="F19" s="35">
        <v>50</v>
      </c>
      <c r="G19" s="34">
        <f t="shared" si="1"/>
        <v>1.4399487051124387</v>
      </c>
      <c r="I19" s="23" t="s">
        <v>13</v>
      </c>
      <c r="J19" s="43">
        <f>J17-J18</f>
        <v>6.6200000000000045</v>
      </c>
      <c r="L19" s="31"/>
      <c r="M19" s="54"/>
      <c r="N19" s="57"/>
    </row>
    <row r="20" spans="1:20">
      <c r="A20" s="29">
        <f t="shared" si="2"/>
        <v>2</v>
      </c>
      <c r="B20" s="32">
        <v>165</v>
      </c>
      <c r="C20" s="33">
        <f t="shared" si="3"/>
        <v>53.672086646279311</v>
      </c>
      <c r="D20" s="33">
        <f t="shared" si="0"/>
        <v>1.736398791532815</v>
      </c>
      <c r="E20" s="29">
        <f t="shared" si="4"/>
        <v>2</v>
      </c>
      <c r="F20" s="35">
        <v>90</v>
      </c>
      <c r="G20" s="34">
        <f t="shared" si="1"/>
        <v>1.736398791532815</v>
      </c>
      <c r="I20" s="39" t="s">
        <v>14</v>
      </c>
      <c r="J20" s="36">
        <f>J18-J16</f>
        <v>52.92</v>
      </c>
      <c r="L20" s="31"/>
      <c r="M20" s="58"/>
      <c r="N20" s="59"/>
    </row>
    <row r="21" spans="1:20">
      <c r="A21" s="29">
        <f t="shared" si="2"/>
        <v>2.5</v>
      </c>
      <c r="B21" s="32">
        <v>182</v>
      </c>
      <c r="C21" s="33">
        <f t="shared" si="3"/>
        <v>58.864607543323132</v>
      </c>
      <c r="D21" s="33">
        <f t="shared" si="0"/>
        <v>1.9043871738376943</v>
      </c>
      <c r="E21" s="29">
        <f t="shared" si="4"/>
        <v>2.5</v>
      </c>
      <c r="F21" s="35">
        <v>124</v>
      </c>
      <c r="G21" s="34">
        <f t="shared" si="1"/>
        <v>1.9043871738376943</v>
      </c>
      <c r="I21" s="39" t="s">
        <v>15</v>
      </c>
      <c r="J21" s="43">
        <f>(J19/J20)*100</f>
        <v>12.509448223733946</v>
      </c>
      <c r="L21" s="31"/>
      <c r="M21" s="58"/>
      <c r="N21" s="57"/>
    </row>
    <row r="22" spans="1:20">
      <c r="A22" s="29">
        <f t="shared" si="2"/>
        <v>3</v>
      </c>
      <c r="B22" s="32">
        <v>195</v>
      </c>
      <c r="C22" s="33">
        <f t="shared" si="3"/>
        <v>62.83535881753312</v>
      </c>
      <c r="D22" s="33">
        <f t="shared" si="0"/>
        <v>2.0328488779531906</v>
      </c>
      <c r="E22" s="29">
        <f t="shared" si="4"/>
        <v>3</v>
      </c>
      <c r="F22" s="35">
        <v>170</v>
      </c>
      <c r="G22" s="34">
        <f t="shared" si="1"/>
        <v>2.0328488779531906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192</v>
      </c>
      <c r="C23" s="33">
        <f t="shared" si="3"/>
        <v>61.919031600407735</v>
      </c>
      <c r="D23" s="33">
        <f t="shared" si="0"/>
        <v>2.0032038693111529</v>
      </c>
      <c r="E23" s="29">
        <f t="shared" si="4"/>
        <v>3.5</v>
      </c>
      <c r="F23" s="35">
        <v>220</v>
      </c>
      <c r="G23" s="34">
        <f t="shared" si="1"/>
        <v>2.0032038693111529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174</v>
      </c>
      <c r="C24" s="33">
        <f t="shared" si="3"/>
        <v>56.421068297655452</v>
      </c>
      <c r="D24" s="33">
        <f t="shared" si="0"/>
        <v>1.8253338174589275</v>
      </c>
      <c r="E24" s="29">
        <f t="shared" si="4"/>
        <v>4</v>
      </c>
      <c r="F24" s="35">
        <v>280</v>
      </c>
      <c r="G24" s="34">
        <f t="shared" si="1"/>
        <v>1.8253338174589275</v>
      </c>
      <c r="H24" s="2"/>
      <c r="I24" s="39" t="s">
        <v>18</v>
      </c>
      <c r="J24" s="41">
        <v>283.01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166</v>
      </c>
      <c r="C25" s="33">
        <f t="shared" si="3"/>
        <v>53.977529051987766</v>
      </c>
      <c r="D25" s="33">
        <f t="shared" si="0"/>
        <v>1.7462804610801606</v>
      </c>
      <c r="E25" s="29">
        <f t="shared" ref="E25:E42" si="5">E24+0.5</f>
        <v>4.5</v>
      </c>
      <c r="F25" s="35">
        <v>350</v>
      </c>
      <c r="G25" s="34">
        <f t="shared" si="1"/>
        <v>1.7462804610801606</v>
      </c>
      <c r="H25" s="2"/>
      <c r="I25" s="39" t="s">
        <v>19</v>
      </c>
      <c r="J25" s="41">
        <v>149.9</v>
      </c>
      <c r="O25" s="1"/>
      <c r="P25" s="1"/>
      <c r="Q25" s="1"/>
      <c r="R25" s="1"/>
    </row>
    <row r="26" spans="1:20">
      <c r="A26" s="29">
        <f t="shared" si="2"/>
        <v>5</v>
      </c>
      <c r="B26" s="32">
        <v>146</v>
      </c>
      <c r="C26" s="33">
        <f t="shared" si="3"/>
        <v>47.868680937818546</v>
      </c>
      <c r="D26" s="33">
        <f t="shared" si="0"/>
        <v>1.5486470701332431</v>
      </c>
      <c r="E26" s="29">
        <f t="shared" si="5"/>
        <v>5</v>
      </c>
      <c r="F26" s="35">
        <v>470</v>
      </c>
      <c r="G26" s="34">
        <f t="shared" si="1"/>
        <v>1.5486470701332431</v>
      </c>
      <c r="I26" s="39" t="s">
        <v>20</v>
      </c>
      <c r="J26" s="45">
        <f>J24-J25</f>
        <v>133.10999999999999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143</v>
      </c>
      <c r="C27" s="33">
        <f t="shared" si="3"/>
        <v>46.952353720693168</v>
      </c>
      <c r="D27" s="33">
        <f t="shared" si="0"/>
        <v>1.5190020614912056</v>
      </c>
      <c r="E27" s="29">
        <f t="shared" si="5"/>
        <v>5.5</v>
      </c>
      <c r="F27" s="35">
        <v>520</v>
      </c>
      <c r="G27" s="34">
        <f t="shared" si="1"/>
        <v>1.5190020614912056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138</v>
      </c>
      <c r="C28" s="33">
        <f t="shared" si="3"/>
        <v>45.425141692150859</v>
      </c>
      <c r="D28" s="33">
        <f t="shared" si="0"/>
        <v>1.4695937137544761</v>
      </c>
      <c r="E28" s="29">
        <f t="shared" si="5"/>
        <v>6</v>
      </c>
      <c r="F28" s="35">
        <v>570</v>
      </c>
      <c r="G28" s="34">
        <f t="shared" si="1"/>
        <v>1.4695937137544761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134</v>
      </c>
      <c r="C29" s="33">
        <f t="shared" si="3"/>
        <v>44.203372069317012</v>
      </c>
      <c r="D29" s="33">
        <f t="shared" si="0"/>
        <v>1.4300670355650926</v>
      </c>
      <c r="E29" s="29">
        <f t="shared" si="5"/>
        <v>6.5</v>
      </c>
      <c r="F29" s="35">
        <v>630</v>
      </c>
      <c r="G29" s="34">
        <f t="shared" si="1"/>
        <v>1.4300670355650926</v>
      </c>
      <c r="I29" s="39" t="s">
        <v>21</v>
      </c>
      <c r="J29" s="43">
        <f>J21</f>
        <v>12.509448223733946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131</v>
      </c>
      <c r="C30" s="33">
        <f t="shared" si="3"/>
        <v>43.287044852191634</v>
      </c>
      <c r="D30" s="33">
        <f t="shared" si="0"/>
        <v>1.4004220269230552</v>
      </c>
      <c r="E30" s="29">
        <f t="shared" si="5"/>
        <v>7</v>
      </c>
      <c r="F30" s="35">
        <v>690</v>
      </c>
      <c r="G30" s="34">
        <f t="shared" si="1"/>
        <v>1.4004220269230552</v>
      </c>
      <c r="I30" s="44" t="s">
        <v>37</v>
      </c>
      <c r="J30" s="43">
        <f>J26/J28</f>
        <v>2.2546457287751465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129</v>
      </c>
      <c r="C31" s="33">
        <f t="shared" si="3"/>
        <v>42.676160040774718</v>
      </c>
      <c r="D31" s="33">
        <f t="shared" si="0"/>
        <v>1.3806586878283635</v>
      </c>
      <c r="E31" s="29">
        <f t="shared" si="5"/>
        <v>7.5</v>
      </c>
      <c r="F31" s="35">
        <v>730</v>
      </c>
      <c r="G31" s="34">
        <f t="shared" si="1"/>
        <v>1.3806586878283635</v>
      </c>
      <c r="I31" s="44" t="s">
        <v>38</v>
      </c>
      <c r="J31" s="43">
        <f>J30/(1+J29/100)</f>
        <v>2.0039612355858374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121</v>
      </c>
      <c r="C32" s="33">
        <f t="shared" si="3"/>
        <v>40.232620795107024</v>
      </c>
      <c r="D32" s="33">
        <f t="shared" si="0"/>
        <v>1.3016053314495963</v>
      </c>
      <c r="E32" s="29">
        <f t="shared" si="5"/>
        <v>8</v>
      </c>
      <c r="F32" s="35">
        <v>780</v>
      </c>
      <c r="G32" s="34">
        <f t="shared" si="1"/>
        <v>1.3016053314495963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115</v>
      </c>
      <c r="C33" s="33">
        <f t="shared" si="3"/>
        <v>38.399966360856268</v>
      </c>
      <c r="D33" s="33">
        <f t="shared" si="0"/>
        <v>1.2423153141655214</v>
      </c>
      <c r="E33" s="29">
        <f t="shared" si="5"/>
        <v>8.5</v>
      </c>
      <c r="F33" s="35">
        <v>800</v>
      </c>
      <c r="G33" s="34">
        <f t="shared" si="1"/>
        <v>1.2423153141655214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109</v>
      </c>
      <c r="C34" s="33">
        <f t="shared" si="3"/>
        <v>36.567311926605498</v>
      </c>
      <c r="D34" s="34">
        <f t="shared" si="0"/>
        <v>1.1830252968814461</v>
      </c>
      <c r="E34" s="29">
        <f t="shared" si="5"/>
        <v>9</v>
      </c>
      <c r="F34" s="35">
        <v>820</v>
      </c>
      <c r="G34" s="34">
        <f t="shared" si="1"/>
        <v>1.1830252968814461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106</v>
      </c>
      <c r="C35" s="33">
        <f t="shared" si="3"/>
        <v>35.65098470948012</v>
      </c>
      <c r="D35" s="34">
        <f t="shared" si="0"/>
        <v>1.1533802882394086</v>
      </c>
      <c r="E35" s="29">
        <f t="shared" si="5"/>
        <v>9.5</v>
      </c>
      <c r="F35" s="35">
        <v>820</v>
      </c>
      <c r="G35" s="34">
        <f t="shared" si="1"/>
        <v>1.1533802882394086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29" workbookViewId="0">
      <selection activeCell="B24" sqref="B2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2.8530274503828976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3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19.46</v>
      </c>
      <c r="M15" s="54"/>
      <c r="N15" s="56"/>
    </row>
    <row r="16" spans="1:14">
      <c r="A16" s="29">
        <f>A15+0.5</f>
        <v>0.5</v>
      </c>
      <c r="B16" s="32">
        <v>56</v>
      </c>
      <c r="C16" s="33">
        <f>(0.00299639*B16+0.03211882)/9.81*1000</f>
        <v>20.378864424057081</v>
      </c>
      <c r="D16" s="33">
        <f t="shared" si="0"/>
        <v>0.65929681087211522</v>
      </c>
      <c r="E16" s="29">
        <v>0.5</v>
      </c>
      <c r="F16" s="35">
        <v>-12</v>
      </c>
      <c r="G16" s="34">
        <f t="shared" si="1"/>
        <v>0.32964840543605761</v>
      </c>
      <c r="I16" s="23" t="s">
        <v>11</v>
      </c>
      <c r="J16" s="23">
        <v>84.6</v>
      </c>
      <c r="M16" s="54"/>
      <c r="N16" s="54"/>
    </row>
    <row r="17" spans="1:20">
      <c r="A17" s="29">
        <f t="shared" ref="A17:A40" si="2">A16+0.5</f>
        <v>1</v>
      </c>
      <c r="B17" s="32">
        <v>120</v>
      </c>
      <c r="C17" s="33">
        <f t="shared" ref="C17:C38" si="3">(0.00299639*B17+0.03211882)/9.81*1000</f>
        <v>39.92717838939857</v>
      </c>
      <c r="D17" s="33">
        <f t="shared" si="0"/>
        <v>1.2917236619022507</v>
      </c>
      <c r="E17" s="29">
        <f>E16+0.5</f>
        <v>1</v>
      </c>
      <c r="F17" s="35">
        <v>-12</v>
      </c>
      <c r="G17" s="34">
        <f t="shared" si="1"/>
        <v>0.64586183095112537</v>
      </c>
      <c r="I17" s="23" t="s">
        <v>12</v>
      </c>
      <c r="J17" s="23">
        <v>77.48</v>
      </c>
      <c r="M17" s="54"/>
      <c r="N17" s="56"/>
    </row>
    <row r="18" spans="1:20">
      <c r="A18" s="29">
        <f t="shared" si="2"/>
        <v>1.5</v>
      </c>
      <c r="B18" s="32">
        <v>175</v>
      </c>
      <c r="C18" s="33">
        <f t="shared" si="3"/>
        <v>56.726510703363907</v>
      </c>
      <c r="D18" s="33">
        <f t="shared" si="0"/>
        <v>1.8352154870062733</v>
      </c>
      <c r="E18" s="29">
        <f>E17+0.5</f>
        <v>1.5</v>
      </c>
      <c r="F18" s="35">
        <v>-12</v>
      </c>
      <c r="G18" s="34">
        <f t="shared" si="1"/>
        <v>0.91760774350313667</v>
      </c>
      <c r="I18" s="23" t="s">
        <v>13</v>
      </c>
      <c r="J18" s="38">
        <f>J16-J17</f>
        <v>7.1199999999999903</v>
      </c>
      <c r="M18" s="54"/>
      <c r="N18" s="57"/>
    </row>
    <row r="19" spans="1:20">
      <c r="A19" s="29">
        <f t="shared" si="2"/>
        <v>2</v>
      </c>
      <c r="B19" s="32">
        <v>228</v>
      </c>
      <c r="C19" s="33">
        <f t="shared" si="3"/>
        <v>72.914958205912328</v>
      </c>
      <c r="D19" s="33">
        <f t="shared" si="0"/>
        <v>2.3589439730156041</v>
      </c>
      <c r="E19" s="29">
        <f t="shared" ref="E19:E41" si="4">E18+0.5</f>
        <v>2</v>
      </c>
      <c r="F19" s="35">
        <v>-12</v>
      </c>
      <c r="G19" s="34">
        <f t="shared" si="1"/>
        <v>1.1794719865078021</v>
      </c>
      <c r="I19" s="39" t="s">
        <v>14</v>
      </c>
      <c r="J19" s="40">
        <f>J17-J15</f>
        <v>58.02</v>
      </c>
      <c r="M19" s="58"/>
      <c r="N19" s="59"/>
    </row>
    <row r="20" spans="1:20">
      <c r="A20" s="29">
        <f t="shared" si="2"/>
        <v>2.5</v>
      </c>
      <c r="B20" s="32">
        <v>278</v>
      </c>
      <c r="C20" s="33">
        <f t="shared" si="3"/>
        <v>88.18707849133537</v>
      </c>
      <c r="D20" s="33">
        <f t="shared" si="0"/>
        <v>2.8530274503828976</v>
      </c>
      <c r="E20" s="29">
        <f t="shared" si="4"/>
        <v>2.5</v>
      </c>
      <c r="F20" s="35">
        <v>-10</v>
      </c>
      <c r="G20" s="34">
        <f t="shared" si="1"/>
        <v>1.4265137251914488</v>
      </c>
      <c r="I20" s="39" t="s">
        <v>15</v>
      </c>
      <c r="J20" s="38">
        <f>(J18/J19)*100</f>
        <v>12.27163047225093</v>
      </c>
      <c r="M20" s="58"/>
      <c r="N20" s="57"/>
    </row>
    <row r="21" spans="1:20">
      <c r="A21" s="29">
        <f t="shared" si="2"/>
        <v>3</v>
      </c>
      <c r="B21" s="32">
        <v>260</v>
      </c>
      <c r="C21" s="33">
        <f t="shared" si="3"/>
        <v>82.68911518858306</v>
      </c>
      <c r="D21" s="33">
        <f t="shared" si="0"/>
        <v>2.6751573985306716</v>
      </c>
      <c r="E21" s="29">
        <f t="shared" si="4"/>
        <v>3</v>
      </c>
      <c r="F21" s="35">
        <v>14</v>
      </c>
      <c r="G21" s="34">
        <f t="shared" si="1"/>
        <v>1.3375786992653358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235</v>
      </c>
      <c r="C22" s="33">
        <f t="shared" si="3"/>
        <v>75.053055045871545</v>
      </c>
      <c r="D22" s="33">
        <f t="shared" si="0"/>
        <v>2.428115659847025</v>
      </c>
      <c r="E22" s="29">
        <f t="shared" si="4"/>
        <v>3.5</v>
      </c>
      <c r="F22" s="35">
        <v>40</v>
      </c>
      <c r="G22" s="34">
        <f t="shared" si="1"/>
        <v>1.2140578299235125</v>
      </c>
    </row>
    <row r="23" spans="1:20">
      <c r="A23" s="29">
        <f t="shared" si="2"/>
        <v>4</v>
      </c>
      <c r="B23" s="32">
        <v>203</v>
      </c>
      <c r="C23" s="33">
        <f t="shared" si="3"/>
        <v>65.278898063200813</v>
      </c>
      <c r="D23" s="33">
        <f t="shared" si="0"/>
        <v>2.1119022343319576</v>
      </c>
      <c r="E23" s="29">
        <f t="shared" si="4"/>
        <v>4</v>
      </c>
      <c r="F23" s="35">
        <v>80</v>
      </c>
      <c r="G23" s="34">
        <f t="shared" si="1"/>
        <v>1.0559511171659788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196</v>
      </c>
      <c r="C24" s="33">
        <f t="shared" si="3"/>
        <v>63.140801223241574</v>
      </c>
      <c r="D24" s="33">
        <f t="shared" si="0"/>
        <v>2.0427305475005362</v>
      </c>
      <c r="E24" s="29">
        <f t="shared" si="4"/>
        <v>4.5</v>
      </c>
      <c r="F24" s="35">
        <v>130</v>
      </c>
      <c r="G24" s="34">
        <f t="shared" si="1"/>
        <v>1.0213652737502681</v>
      </c>
      <c r="H24" s="2"/>
      <c r="I24" s="39" t="s">
        <v>18</v>
      </c>
      <c r="J24" s="46">
        <v>276.7</v>
      </c>
      <c r="O24" s="1"/>
      <c r="P24" s="1"/>
      <c r="Q24" s="1"/>
      <c r="R24" s="1"/>
    </row>
    <row r="25" spans="1:20">
      <c r="A25" s="29">
        <f t="shared" si="2"/>
        <v>5</v>
      </c>
      <c r="B25" s="32">
        <v>191</v>
      </c>
      <c r="C25" s="33">
        <f t="shared" si="3"/>
        <v>61.61358919469928</v>
      </c>
      <c r="D25" s="33">
        <f t="shared" si="0"/>
        <v>1.9933221997638071</v>
      </c>
      <c r="E25" s="29">
        <f t="shared" si="4"/>
        <v>5</v>
      </c>
      <c r="F25" s="35">
        <v>170</v>
      </c>
      <c r="G25" s="34">
        <f t="shared" si="1"/>
        <v>0.99666109988190354</v>
      </c>
      <c r="H25" s="2"/>
      <c r="I25" s="39" t="s">
        <v>19</v>
      </c>
      <c r="J25" s="46">
        <v>138.44999999999999</v>
      </c>
      <c r="O25" s="1"/>
      <c r="P25" s="1"/>
      <c r="Q25" s="1"/>
      <c r="R25" s="1"/>
    </row>
    <row r="26" spans="1:20">
      <c r="A26" s="29">
        <f t="shared" si="2"/>
        <v>5.5</v>
      </c>
      <c r="B26" s="32">
        <v>185</v>
      </c>
      <c r="C26" s="33">
        <f t="shared" si="3"/>
        <v>59.78093476044851</v>
      </c>
      <c r="D26" s="33">
        <f t="shared" si="0"/>
        <v>1.9340321824797317</v>
      </c>
      <c r="E26" s="29">
        <f t="shared" si="4"/>
        <v>5.5</v>
      </c>
      <c r="F26" s="35">
        <v>220</v>
      </c>
      <c r="G26" s="34">
        <f t="shared" si="1"/>
        <v>0.96701609123986587</v>
      </c>
      <c r="H26" s="2"/>
      <c r="I26" s="39" t="s">
        <v>20</v>
      </c>
      <c r="J26" s="42">
        <f>J24-J25</f>
        <v>138.25</v>
      </c>
      <c r="O26" s="1"/>
      <c r="P26" s="1"/>
      <c r="Q26" s="1"/>
      <c r="R26" s="1"/>
    </row>
    <row r="27" spans="1:20">
      <c r="A27" s="29">
        <f t="shared" si="2"/>
        <v>6</v>
      </c>
      <c r="B27" s="32">
        <v>179</v>
      </c>
      <c r="C27" s="33">
        <f t="shared" si="3"/>
        <v>57.948280326197747</v>
      </c>
      <c r="D27" s="33">
        <f t="shared" si="0"/>
        <v>1.8747421651956566</v>
      </c>
      <c r="E27" s="29">
        <f t="shared" si="4"/>
        <v>6</v>
      </c>
      <c r="F27" s="35">
        <v>270</v>
      </c>
      <c r="G27" s="34">
        <f t="shared" si="1"/>
        <v>0.93737108259782831</v>
      </c>
      <c r="I27" s="39" t="s">
        <v>17</v>
      </c>
      <c r="J27" s="38">
        <v>1.98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174</v>
      </c>
      <c r="C28" s="33">
        <f t="shared" si="3"/>
        <v>56.421068297655452</v>
      </c>
      <c r="D28" s="33">
        <f t="shared" si="0"/>
        <v>1.8253338174589275</v>
      </c>
      <c r="E28" s="29">
        <f t="shared" si="4"/>
        <v>6.5</v>
      </c>
      <c r="F28" s="35">
        <v>320</v>
      </c>
      <c r="G28" s="34">
        <f t="shared" si="1"/>
        <v>0.91266690872946377</v>
      </c>
      <c r="I28" s="39" t="s">
        <v>24</v>
      </c>
      <c r="J28" s="38">
        <f>J27*B11</f>
        <v>61.201799999999999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168</v>
      </c>
      <c r="C29" s="33">
        <f t="shared" si="3"/>
        <v>54.588413863404675</v>
      </c>
      <c r="D29" s="33">
        <f t="shared" si="0"/>
        <v>1.766043800174852</v>
      </c>
      <c r="E29" s="29">
        <f t="shared" si="4"/>
        <v>7</v>
      </c>
      <c r="F29" s="35">
        <v>370</v>
      </c>
      <c r="G29" s="34">
        <f t="shared" si="1"/>
        <v>0.88302190008742598</v>
      </c>
      <c r="I29" s="39" t="s">
        <v>21</v>
      </c>
      <c r="J29" s="38">
        <f>J20</f>
        <v>12.27163047225093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164</v>
      </c>
      <c r="C30" s="33">
        <f t="shared" si="3"/>
        <v>53.366644240570842</v>
      </c>
      <c r="D30" s="34">
        <f t="shared" si="0"/>
        <v>1.7265171219854689</v>
      </c>
      <c r="E30" s="29">
        <f t="shared" si="4"/>
        <v>7.5</v>
      </c>
      <c r="F30" s="35">
        <v>410</v>
      </c>
      <c r="G30" s="34">
        <f t="shared" si="1"/>
        <v>0.86325856099273446</v>
      </c>
      <c r="I30" s="39" t="s">
        <v>25</v>
      </c>
      <c r="J30" s="38">
        <f>J26/J28</f>
        <v>2.2589204892666555</v>
      </c>
      <c r="K30" s="5"/>
      <c r="R30" s="1"/>
      <c r="S30" s="1"/>
      <c r="T30" s="1"/>
    </row>
    <row r="31" spans="1:20">
      <c r="A31" s="29">
        <f t="shared" si="2"/>
        <v>8</v>
      </c>
      <c r="B31" s="32">
        <v>159</v>
      </c>
      <c r="C31" s="33">
        <f t="shared" si="3"/>
        <v>51.839432212028534</v>
      </c>
      <c r="D31" s="34">
        <f t="shared" si="0"/>
        <v>1.6771087742487394</v>
      </c>
      <c r="E31" s="29">
        <f t="shared" si="4"/>
        <v>8</v>
      </c>
      <c r="F31" s="35">
        <v>460</v>
      </c>
      <c r="G31" s="34">
        <f t="shared" si="1"/>
        <v>0.83855438712436969</v>
      </c>
      <c r="I31" s="39" t="s">
        <v>26</v>
      </c>
      <c r="J31" s="38">
        <f>J30/(1+J29/100)</f>
        <v>2.0120136135592781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153</v>
      </c>
      <c r="C32" s="33">
        <f t="shared" si="3"/>
        <v>50.006777777777778</v>
      </c>
      <c r="D32" s="34">
        <f t="shared" si="0"/>
        <v>1.6178187569646645</v>
      </c>
      <c r="E32" s="29">
        <f t="shared" si="4"/>
        <v>8.5</v>
      </c>
      <c r="F32" s="35">
        <v>506</v>
      </c>
      <c r="G32" s="34">
        <f t="shared" si="1"/>
        <v>0.80890937848233224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149</v>
      </c>
      <c r="C33" s="33">
        <f t="shared" si="3"/>
        <v>48.785008154943931</v>
      </c>
      <c r="D33" s="34">
        <f t="shared" si="0"/>
        <v>1.5782920787752808</v>
      </c>
      <c r="E33" s="29">
        <f t="shared" si="4"/>
        <v>9</v>
      </c>
      <c r="F33" s="35">
        <v>650</v>
      </c>
      <c r="G33" s="34">
        <f t="shared" si="1"/>
        <v>0.78914603938764039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146</v>
      </c>
      <c r="C34" s="33">
        <f t="shared" si="3"/>
        <v>47.868680937818546</v>
      </c>
      <c r="D34" s="34">
        <f t="shared" si="0"/>
        <v>1.5486470701332431</v>
      </c>
      <c r="E34" s="29">
        <f t="shared" si="4"/>
        <v>9.5</v>
      </c>
      <c r="F34" s="35">
        <v>680</v>
      </c>
      <c r="G34" s="34">
        <f t="shared" si="1"/>
        <v>0.77432353506662155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6" workbookViewId="0">
      <selection activeCell="I19" sqref="I19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12.324929971988778</v>
      </c>
      <c r="C11" s="32">
        <f>Punto1!B12</f>
        <v>30.91</v>
      </c>
      <c r="D11" s="60">
        <f>Punto1!J31</f>
        <v>2.2857017685754339</v>
      </c>
      <c r="E11" s="60">
        <f>Punto1!J32</f>
        <v>2.0349015745172818</v>
      </c>
      <c r="F11" s="60">
        <f>Punto1!F11</f>
        <v>0.5</v>
      </c>
      <c r="G11" s="33">
        <f>Punto1!F12</f>
        <v>1.5486470701332431</v>
      </c>
    </row>
    <row r="12" spans="1:11">
      <c r="A12" s="32">
        <v>2</v>
      </c>
      <c r="B12" s="60">
        <f>Punto2!J29</f>
        <v>12.509448223733946</v>
      </c>
      <c r="C12" s="32">
        <f>Punto2!B12</f>
        <v>30.91</v>
      </c>
      <c r="D12" s="60">
        <f>Punto2!J30</f>
        <v>2.2546457287751465</v>
      </c>
      <c r="E12" s="60">
        <f>Punto2!J31</f>
        <v>2.0039612355858374</v>
      </c>
      <c r="F12" s="29">
        <f>Punto2!F11</f>
        <v>1</v>
      </c>
      <c r="G12" s="33">
        <f>Punto2!F12</f>
        <v>2.0328488779531906</v>
      </c>
    </row>
    <row r="13" spans="1:11">
      <c r="A13" s="32">
        <v>3</v>
      </c>
      <c r="B13" s="60">
        <f>Punto3!J29</f>
        <v>12.27163047225093</v>
      </c>
      <c r="C13" s="32">
        <f>Punto3!B11</f>
        <v>30.91</v>
      </c>
      <c r="D13" s="60">
        <f>Punto3!J30</f>
        <v>2.2589204892666555</v>
      </c>
      <c r="E13" s="60">
        <f>Punto3!J31</f>
        <v>2.0120136135592781</v>
      </c>
      <c r="F13" s="29">
        <f>Punto3!F10</f>
        <v>2</v>
      </c>
      <c r="G13" s="33">
        <f>Punto3!F11</f>
        <v>2.8530274503828976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ATAN(0.8625)*180/PI()</f>
        <v>40.77776979385731</v>
      </c>
      <c r="J16" s="62" t="s">
        <v>2</v>
      </c>
    </row>
    <row r="17" spans="1:12" ht="14.25">
      <c r="H17" s="65" t="s">
        <v>4</v>
      </c>
      <c r="I17" s="67">
        <f>I19</f>
        <v>1.1386000000000001</v>
      </c>
      <c r="J17" s="63" t="s">
        <v>9</v>
      </c>
    </row>
    <row r="19" spans="1:12">
      <c r="H19" s="9">
        <v>0</v>
      </c>
      <c r="I19" s="11">
        <v>1.1386000000000001</v>
      </c>
    </row>
    <row r="20" spans="1:12">
      <c r="H20" s="9">
        <f t="shared" ref="H20:I22" si="0">F11</f>
        <v>0.5</v>
      </c>
      <c r="I20" s="11">
        <f t="shared" si="0"/>
        <v>1.5486470701332431</v>
      </c>
    </row>
    <row r="21" spans="1:12">
      <c r="H21" s="9">
        <f t="shared" si="0"/>
        <v>1</v>
      </c>
      <c r="I21" s="11">
        <f t="shared" si="0"/>
        <v>2.0328488779531906</v>
      </c>
    </row>
    <row r="22" spans="1:12">
      <c r="H22" s="9">
        <f t="shared" si="0"/>
        <v>2</v>
      </c>
      <c r="I22" s="11">
        <f t="shared" si="0"/>
        <v>2.8530274503828976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2010-09-06T22:43:18Z</dcterms:modified>
</cp:coreProperties>
</file>